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SZ\2026\Zapytania ofertowe FENIKS\17. Dostawa liczników ciepła\"/>
    </mc:Choice>
  </mc:AlternateContent>
  <xr:revisionPtr revIDLastSave="0" documentId="8_{8922221B-7176-4084-A9B1-3C337C00663C}" xr6:coauthVersionLast="47" xr6:coauthVersionMax="47" xr10:uidLastSave="{00000000-0000-0000-0000-000000000000}"/>
  <bookViews>
    <workbookView xWindow="-23148" yWindow="-108" windowWidth="23256" windowHeight="12456" tabRatio="766" xr2:uid="{00000000-000D-0000-FFFF-FFFF00000000}"/>
  </bookViews>
  <sheets>
    <sheet name="Łączniki 2026 - formularz ofert" sheetId="31" r:id="rId1"/>
  </sheets>
  <definedNames>
    <definedName name="__vat2">'Łączniki 2026 - formularz ofert'!$T$1</definedName>
    <definedName name="_xlnm.Print_Area" localSheetId="0">'Łączniki 2026 - formularz ofert'!$B$1:$J$33</definedName>
    <definedName name="pr" localSheetId="0">'Łączniki 2026 - formularz ofert'!$I$16</definedName>
    <definedName name="pr">#REF!</definedName>
    <definedName name="_xlnm.Print_Titles" localSheetId="0">'Łączniki 2026 - formularz ofert'!$17:$17</definedName>
    <definedName name="vat">'Łączniki 2026 - formularz ofert'!$AR$2</definedName>
    <definedName name="vat_">'Łączniki 2026 - formularz ofert'!$AR$2</definedName>
    <definedName name="xxxxxxxxxx" localSheetId="0">#REF!</definedName>
    <definedName name="xxxxxxxx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31" l="1"/>
  <c r="I27" i="31" s="1"/>
  <c r="H26" i="31"/>
  <c r="I26" i="31" s="1"/>
  <c r="H25" i="31"/>
  <c r="I25" i="31" s="1"/>
  <c r="H24" i="31"/>
  <c r="I24" i="31" s="1"/>
  <c r="H23" i="31"/>
  <c r="I23" i="31" s="1"/>
  <c r="H22" i="31"/>
  <c r="I22" i="31" s="1"/>
  <c r="H21" i="31"/>
  <c r="I21" i="31" s="1"/>
  <c r="H20" i="31"/>
  <c r="I20" i="31" s="1"/>
  <c r="H19" i="31"/>
  <c r="I19" i="31" s="1"/>
  <c r="I28" i="31" s="1"/>
</calcChain>
</file>

<file path=xl/sharedStrings.xml><?xml version="1.0" encoding="utf-8"?>
<sst xmlns="http://schemas.openxmlformats.org/spreadsheetml/2006/main" count="63" uniqueCount="55">
  <si>
    <t>j.m.</t>
  </si>
  <si>
    <t>Lp</t>
  </si>
  <si>
    <t>Ilość</t>
  </si>
  <si>
    <t>Program: Fundusze Europejskie na Infrastrukturę, Klimat, Środowisko (FEnIKS)</t>
  </si>
  <si>
    <t>l.p.</t>
  </si>
  <si>
    <t>Nazwa(y) Wykonawcy(ów) 
(w przypadku składania oferty przez Wykonawców występujących wspólnie podać nazwy (firmy) z dopiskiem LIDER przy nazwie lidera konsorcjum)</t>
  </si>
  <si>
    <t>Adres(y) Wykonawcy(ów)
(NIP/PESEL; KRS/CEiDG)
   (w przypadku składania oferty przez Wykonawców występujących wspólnie podać nazwy (firmy) i dokładne adresy wszystkich podmiotów)</t>
  </si>
  <si>
    <t>Osoba uprawniona do kontaktów (Imię i nazwisko):</t>
  </si>
  <si>
    <t>Nr telefonu:</t>
  </si>
  <si>
    <t>Adres-email:</t>
  </si>
  <si>
    <t>Niniejsza oferta zostaje złożona przez:</t>
  </si>
  <si>
    <t>1. Oświadczamy, że zapoznaliśmy się z treścią Zapytania ofertowego i przyjmujemy wszystkie warunki bez zastrzeżeń.</t>
  </si>
  <si>
    <t>5. Zobowiązujemy się, do podpisania umowy w terminie do 10 dni od dnia powiadomienia Wykonawcy o rozstrzygnięciu postępowania, ale nie później niż w terminie związania ofertą.</t>
  </si>
  <si>
    <t>6. Oświadczamy, że akceptujemy warunki płatności tj. 30 dniowy termin od daty otrzymania przez Zamawiającego prawidłowo wystawionej faktury.</t>
  </si>
  <si>
    <t xml:space="preserve">7. Oświadczamy, że oferowany przez nas asortyment jest nowy i posiada stosowne atesty, znaki, deklaracje zgodności oraz aktualne świadectwa certyfikacji wymagane na terytorium UE. </t>
  </si>
  <si>
    <t>9. Oświadczamy, że zapoznaliśmy się z treścią wzoru umowy i akceptujemy w całości zawarte w niej zapisy.</t>
  </si>
  <si>
    <t>Nazwa (rodzaj) towaru lub usługi, których dostawa lub świadczenie będzie prowadzić do jego powstania: ………………………………………………………</t>
  </si>
  <si>
    <t>Ich wartość bez kwoty podatku: ………………………………………………………………….</t>
  </si>
  <si>
    <t>Stawka podatku od towarów i usług, która zgodnie z wiedzą Wykonawcy, będzie miała zastosowanie ………………………………………………………………….</t>
  </si>
  <si>
    <t>……………………………………………………………..</t>
  </si>
  <si>
    <r>
      <t xml:space="preserve">podpis kwalifikowany lub zaufany lub osobisty </t>
    </r>
    <r>
      <rPr>
        <vertAlign val="superscript"/>
        <sz val="12"/>
        <color indexed="50"/>
        <rFont val="Calibri"/>
        <family val="2"/>
        <charset val="238"/>
        <scheme val="minor"/>
      </rPr>
      <t>4</t>
    </r>
  </si>
  <si>
    <r>
      <t>8. Oświadczamy, 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pozyskaliśmy w celu ubiegania się o udzielenie zamówienia w niniejszym postępowaniu</t>
    </r>
    <r>
      <rPr>
        <vertAlign val="superscript"/>
        <sz val="12"/>
        <color indexed="8"/>
        <rFont val="Calibri"/>
        <family val="2"/>
        <charset val="238"/>
        <scheme val="minor"/>
      </rPr>
      <t>1</t>
    </r>
    <r>
      <rPr>
        <sz val="12"/>
        <rFont val="Calibri"/>
        <family val="2"/>
        <charset val="238"/>
        <scheme val="minor"/>
      </rPr>
      <t>.</t>
    </r>
  </si>
  <si>
    <r>
      <t xml:space="preserve">10. Oświadczamy, że wybór oferty </t>
    </r>
    <r>
      <rPr>
        <b/>
        <sz val="12"/>
        <color indexed="8"/>
        <rFont val="Calibri"/>
        <family val="2"/>
        <charset val="238"/>
        <scheme val="minor"/>
      </rPr>
      <t>nie będzie/będzie</t>
    </r>
    <r>
      <rPr>
        <vertAlign val="superscript"/>
        <sz val="12"/>
        <color indexed="8"/>
        <rFont val="Calibri"/>
        <family val="2"/>
        <charset val="238"/>
        <scheme val="minor"/>
      </rPr>
      <t>2</t>
    </r>
    <r>
      <rPr>
        <sz val="12"/>
        <rFont val="Calibri"/>
        <family val="2"/>
        <charset val="238"/>
        <scheme val="minor"/>
      </rPr>
      <t xml:space="preserve"> prowadzić do powstania obowiązku podatkowego po stronie Zamawiającego, zgodnie z przepisami o podatku od towarów i usług, który miałby obowiązek rozliczyć – w następującym zakresie</t>
    </r>
    <r>
      <rPr>
        <vertAlign val="superscript"/>
        <sz val="12"/>
        <color indexed="8"/>
        <rFont val="Calibri"/>
        <family val="2"/>
        <charset val="238"/>
        <scheme val="minor"/>
      </rPr>
      <t>3</t>
    </r>
    <r>
      <rPr>
        <sz val="12"/>
        <rFont val="Calibri"/>
        <family val="2"/>
        <charset val="238"/>
        <scheme val="minor"/>
      </rPr>
      <t>:</t>
    </r>
  </si>
  <si>
    <r>
      <rPr>
        <vertAlign val="superscript"/>
        <sz val="12"/>
        <color indexed="8"/>
        <rFont val="Calibri"/>
        <family val="2"/>
        <charset val="238"/>
        <scheme val="minor"/>
      </rPr>
      <t>1</t>
    </r>
    <r>
      <rPr>
        <sz val="12"/>
        <rFont val="Calibri"/>
        <family val="2"/>
        <charset val="238"/>
        <scheme val="minor"/>
      </rPr>
      <t xml:space="preserve">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</si>
  <si>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rPr>
        <vertAlign val="superscript"/>
        <sz val="12"/>
        <color indexed="8"/>
        <rFont val="Calibri"/>
        <family val="2"/>
        <charset val="238"/>
        <scheme val="minor"/>
      </rPr>
      <t>2</t>
    </r>
    <r>
      <rPr>
        <sz val="12"/>
        <rFont val="Calibri"/>
        <family val="2"/>
        <charset val="238"/>
        <scheme val="minor"/>
      </rPr>
      <t xml:space="preserve"> Niepotrzebne skreślić.</t>
    </r>
  </si>
  <si>
    <r>
      <rPr>
        <vertAlign val="superscript"/>
        <sz val="12"/>
        <color indexed="8"/>
        <rFont val="Calibri"/>
        <family val="2"/>
        <charset val="238"/>
        <scheme val="minor"/>
      </rPr>
      <t>3</t>
    </r>
    <r>
      <rPr>
        <sz val="12"/>
        <rFont val="Calibri"/>
        <family val="2"/>
        <charset val="238"/>
        <scheme val="minor"/>
      </rPr>
      <t xml:space="preserve"> Jeżeli Wykonawca składa ofertę, której wybór prowadziłby do powstania u Zamawiającego obowiązku podatkowego zgodnie z ustawą z dnia 11 marca 2004 r. o podatku od towarów i usług (t.j. Dz.U. z 2025 r. poz. 775 z późn. zm.), ma on obowiązek w tym miejscu wskazać:
a) nazwy (rodzaju) towaru lub usługi, których dostaw lub świadczenie będą prowadziły do powstania obowiązku podatkowego;
b) wskazania wartości towaru lub usługi objętego obowiązkiem podatkowym Zamawiającego, bez kwoty podatku;
c) wskazania stawki podatku od towarów i usług, która zgodnie z wiedzą Wykonawcy, będzie miała zastosowanie.
Zamawiający w celu oceny takiej oferty dolicza do przedstawionej w niej ceny podatek od towarów i usług, który miałby obowiązek doliczyć zgodnie z tymi przepisami.</t>
    </r>
  </si>
  <si>
    <r>
      <rPr>
        <vertAlign val="superscript"/>
        <sz val="12"/>
        <color indexed="8"/>
        <rFont val="Calibri"/>
        <family val="2"/>
        <charset val="238"/>
        <scheme val="minor"/>
      </rPr>
      <t>4</t>
    </r>
    <r>
      <rPr>
        <sz val="12"/>
        <rFont val="Calibri"/>
        <family val="2"/>
        <charset val="238"/>
        <scheme val="minor"/>
      </rPr>
      <t xml:space="preserve"> </t>
    </r>
    <r>
      <rPr>
        <b/>
        <sz val="12"/>
        <color indexed="8"/>
        <rFont val="Calibri"/>
        <family val="2"/>
        <charset val="238"/>
        <scheme val="minor"/>
      </rPr>
      <t>Podpis osobisty</t>
    </r>
    <r>
      <rPr>
        <sz val="12"/>
        <rFont val="Calibri"/>
        <family val="2"/>
        <charset val="238"/>
        <scheme val="minor"/>
      </rPr>
      <t xml:space="preserve"> - zaawansowany podpis elektroniczny w rozumieniu art. 3 pkt 11 rozporządzenia Parlamentu Europejskiego i Rady (UE) nr 910/2014 z dnia 23 lipca 2014 r. w sprawie identyfikacji elektronicznej i usług zaufania w odniesieniu do transakcji elektronicznych na rynku wewnętrznym oraz uchylającego dyrektywę 1999/93/WE, weryfikowany za pomocą certyfikatu podpisu osobistego)</t>
    </r>
  </si>
  <si>
    <t>2. Oświadczamy, że uważamy się związani ofertą przez czas wskazany w Zapytaniu ofertowym.</t>
  </si>
  <si>
    <t>3. Oświadczamy, że jesteśmy w stanie spełnić wymóg pkt 7 Zapytania ofertowego.</t>
  </si>
  <si>
    <t>Nazwa</t>
  </si>
  <si>
    <t>Opis oferowanego asortymentu określający np. typ, producent, nr katalogowy (Wykonawca wypełnia wpisując zaoferowany asortyment)</t>
  </si>
  <si>
    <t>Cena zł netto
jednostkowa netto/PLN</t>
  </si>
  <si>
    <t>Cena brutto PLN
(G+podatekVAT 23%)</t>
  </si>
  <si>
    <t>A</t>
  </si>
  <si>
    <t>B</t>
  </si>
  <si>
    <t>C</t>
  </si>
  <si>
    <t>D</t>
  </si>
  <si>
    <t>E</t>
  </si>
  <si>
    <t>F</t>
  </si>
  <si>
    <t>G</t>
  </si>
  <si>
    <t>H</t>
  </si>
  <si>
    <t>Cena netto PLN (E*F)</t>
  </si>
  <si>
    <r>
      <t xml:space="preserve">Załącznik nr 4 </t>
    </r>
    <r>
      <rPr>
        <sz val="12"/>
        <rFont val="Calibri"/>
        <family val="2"/>
        <charset val="238"/>
        <scheme val="minor"/>
      </rPr>
      <t>do Zapytania ofertowego prowadzonego w oparciu o Procedurę udzielania zamówień na dostawy, usługi i roboty budowlane realizowane w ramach projektu „Rozwój miejskiej infrastruktury ciepłowniczej w Tarnowie poprzez modernizację sieci i węzłów cieplnych w latach 2026-2029” na dostawę liczników ciepła</t>
    </r>
    <r>
      <rPr>
        <b/>
        <sz val="12"/>
        <rFont val="Calibri"/>
        <family val="2"/>
        <charset val="238"/>
        <scheme val="minor"/>
      </rPr>
      <t xml:space="preserve"> (FZO/17/2026/D)– formularz podstawowy.</t>
    </r>
  </si>
  <si>
    <t xml:space="preserve"> Kod CPV 38551000-2 - Liczniki energii</t>
  </si>
  <si>
    <t>RAZEM            cena dla całego przedmiotu zamówienia</t>
  </si>
  <si>
    <r>
      <t xml:space="preserve">Licznik ciepła </t>
    </r>
    <r>
      <rPr>
        <b/>
        <sz val="12"/>
        <color rgb="FF000000"/>
        <rFont val="Open Sans"/>
        <charset val="238"/>
      </rPr>
      <t xml:space="preserve">Qn=1,5 m3/h, DN20, 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</t>
    </r>
    <r>
      <rPr>
        <b/>
        <sz val="12"/>
        <color rgb="FF000000"/>
        <rFont val="Open Sans"/>
        <charset val="238"/>
      </rPr>
      <t xml:space="preserve">ł </t>
    </r>
    <r>
      <rPr>
        <b/>
        <sz val="12"/>
        <color rgb="FFFF0000"/>
        <rFont val="Open Sans"/>
        <charset val="238"/>
      </rPr>
      <t>MODBUS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>min. PN6, Tmax=100°C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>montaż na zasilaniu,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</si>
  <si>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 xml:space="preserve">Qn=3,5 m3/h, DN25,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FF0000"/>
        <rFont val="Open Sans"/>
        <charset val="238"/>
      </rPr>
      <t xml:space="preserve"> MODBUS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>min. PN6, Tmax=100°C, montaż na zasilaniu,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</si>
  <si>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>Qn=6,0 m3/h, DN25</t>
    </r>
    <r>
      <rPr>
        <sz val="12"/>
        <color rgb="FF000000"/>
        <rFont val="Open Sans"/>
        <charset val="238"/>
      </rPr>
      <t>, 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</t>
    </r>
    <r>
      <rPr>
        <b/>
        <sz val="12"/>
        <color rgb="FFFF0000"/>
        <rFont val="Open Sans"/>
        <charset val="238"/>
      </rPr>
      <t>MODBUS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 xml:space="preserve">min. PN6, Tmax=100°C, montaż na zasilaniu, z parą czujników, Pt500, 3m wraz z tulejami, zasilanie sieciowe 230V, połączenie gwintowane, + kpl. półśrubunków </t>
    </r>
  </si>
  <si>
    <r>
      <t xml:space="preserve">Licznik ciepła </t>
    </r>
    <r>
      <rPr>
        <b/>
        <sz val="12"/>
        <color rgb="FF000000"/>
        <rFont val="Open Sans"/>
        <charset val="238"/>
      </rPr>
      <t xml:space="preserve">Qn=10,0 m3/h, DN40,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</t>
    </r>
    <r>
      <rPr>
        <b/>
        <sz val="12"/>
        <color rgb="FFFF0000"/>
        <rFont val="Open Sans"/>
        <charset val="238"/>
      </rPr>
      <t>MODBUS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 xml:space="preserve">min. PN6, Tmax=100°C, montaż na zasilaniu, z parą czujników, Pt500, 3m wraz z tulejami, zasilanie sieciowe 230V, połączenie gwintowane, + kpl. półśrubunków </t>
    </r>
  </si>
  <si>
    <r>
      <t xml:space="preserve">Licznik ciepła </t>
    </r>
    <r>
      <rPr>
        <b/>
        <sz val="12"/>
        <color rgb="FF000000"/>
        <rFont val="Open Sans"/>
        <charset val="238"/>
      </rPr>
      <t xml:space="preserve">Qn=15,0 m3/h, DN50,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MODBUS, </t>
    </r>
    <r>
      <rPr>
        <sz val="12"/>
        <color rgb="FF000000"/>
        <rFont val="Open Sans"/>
        <charset val="238"/>
      </rPr>
      <t>min. PN6, Tmax=100°C, montaż na zasilaniu, z parą czujników, Pt500, 3m wraz z tulejami, zasilanie sieciowe 230V, połączenie kołnierzowe</t>
    </r>
  </si>
  <si>
    <r>
      <t xml:space="preserve">Licznik ciepła </t>
    </r>
    <r>
      <rPr>
        <b/>
        <sz val="12"/>
        <color rgb="FF000000"/>
        <rFont val="Open Sans"/>
        <charset val="238"/>
      </rPr>
      <t>Qn=1,5 m3/h, DN20</t>
    </r>
    <r>
      <rPr>
        <sz val="12"/>
        <color rgb="FF000000"/>
        <rFont val="Open Sans"/>
        <charset val="238"/>
      </rPr>
      <t>, 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 xml:space="preserve">moduł </t>
    </r>
    <r>
      <rPr>
        <b/>
        <sz val="12"/>
        <color rgb="FFFF0000"/>
        <rFont val="Open Sans"/>
        <charset val="238"/>
      </rPr>
      <t>MODBUS</t>
    </r>
    <r>
      <rPr>
        <sz val="12"/>
        <color rgb="FF000000"/>
        <rFont val="Open Sans"/>
        <charset val="238"/>
      </rPr>
      <t>, min. PN16, Tmax=130°C, montaż na powrocie,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</si>
  <si>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>Qn=2,5 m3/h, DN20</t>
    </r>
    <r>
      <rPr>
        <sz val="12"/>
        <color rgb="FF000000"/>
        <rFont val="Open Sans"/>
        <charset val="238"/>
      </rPr>
      <t>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 xml:space="preserve">moduł </t>
    </r>
    <r>
      <rPr>
        <b/>
        <sz val="12"/>
        <color rgb="FFFF0000"/>
        <rFont val="Open Sans"/>
        <charset val="238"/>
      </rPr>
      <t>MODBUS</t>
    </r>
    <r>
      <rPr>
        <sz val="12"/>
        <color rgb="FF000000"/>
        <rFont val="Open Sans"/>
        <charset val="238"/>
      </rPr>
      <t>, min. PN16, Tmax=130°C, montaż na powrocie,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</si>
  <si>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>Qn=3,5 m3/h, DN25</t>
    </r>
    <r>
      <rPr>
        <sz val="12"/>
        <color rgb="FF000000"/>
        <rFont val="Open Sans"/>
        <charset val="238"/>
      </rPr>
      <t>, 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</t>
    </r>
    <r>
      <rPr>
        <b/>
        <sz val="12"/>
        <color rgb="FFFF0000"/>
        <rFont val="Open Sans"/>
        <charset val="238"/>
      </rPr>
      <t>MODBUS</t>
    </r>
    <r>
      <rPr>
        <sz val="12"/>
        <color rgb="FF000000"/>
        <rFont val="Open Sans"/>
        <charset val="238"/>
      </rPr>
      <t>, min. PN16, Tmax=130°C, montaż na powrocie,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</si>
  <si>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>Qn=6,0 m3/h, DN25</t>
    </r>
    <r>
      <rPr>
        <sz val="12"/>
        <color rgb="FF000000"/>
        <rFont val="Open Sans"/>
        <charset val="238"/>
      </rPr>
      <t>, 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 xml:space="preserve">moduł </t>
    </r>
    <r>
      <rPr>
        <b/>
        <sz val="12"/>
        <color rgb="FFFF0000"/>
        <rFont val="Open Sans"/>
        <charset val="238"/>
      </rPr>
      <t>MODBUS</t>
    </r>
    <r>
      <rPr>
        <sz val="12"/>
        <color rgb="FFFF0000"/>
        <rFont val="Open Sans"/>
        <charset val="238"/>
      </rPr>
      <t>,</t>
    </r>
    <r>
      <rPr>
        <sz val="12"/>
        <color rgb="FF000000"/>
        <rFont val="Open Sans"/>
        <charset val="238"/>
      </rPr>
      <t xml:space="preserve"> min. PN16, Tmax=130°C, montaż na powrocie, z parą czujników, Pt500, 3m wraz z tulejami, zasilanie sieciowe 230V, połączenie gwintowane, + kpl. półśrubunków</t>
    </r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</si>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</sst>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[$-415]General"/>
    <numFmt numFmtId="165" formatCode="[$-415]0%"/>
    <numFmt numFmtId="166" formatCode="#,##0.00&quot; &quot;[$zł-415];[Red]&quot;-&quot;#,##0.00&quot; &quot;[$zł-415]"/>
    <numFmt numFmtId="167" formatCode="&quot; &quot;#,##0.00&quot; zł &quot;;&quot;-&quot;#,##0.00&quot; zł &quot;;&quot; -&quot;#&quot; zł &quot;;&quot; &quot;@&quot; &quot;"/>
    <numFmt numFmtId="168" formatCode="_-* #,##0.00&quot; zł&quot;_-;\-* #,##0.00&quot; zł&quot;_-;_-* \-??&quot; zł&quot;_-;_-@_-"/>
  </numFmts>
  <fonts count="69">
    <font>
      <sz val="10"/>
      <name val="Arial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indexed="51"/>
      <name val="Calibri"/>
      <family val="2"/>
      <charset val="238"/>
    </font>
    <font>
      <sz val="11"/>
      <color rgb="FFFFCC0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0"/>
      <color theme="1"/>
      <name val="Arial CE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color indexed="51"/>
      <name val="Calibri"/>
      <family val="2"/>
      <charset val="238"/>
    </font>
    <font>
      <b/>
      <sz val="11"/>
      <color rgb="FFFFCC0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rgb="FF003366"/>
      <name val="Cambria"/>
      <family val="1"/>
      <charset val="238"/>
    </font>
    <font>
      <sz val="11"/>
      <color indexed="2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vertAlign val="superscript"/>
      <sz val="12"/>
      <color indexed="8"/>
      <name val="Calibri"/>
      <family val="2"/>
      <charset val="238"/>
      <scheme val="minor"/>
    </font>
    <font>
      <sz val="12"/>
      <color rgb="FF92D050"/>
      <name val="Calibri"/>
      <family val="2"/>
      <charset val="238"/>
      <scheme val="minor"/>
    </font>
    <font>
      <vertAlign val="superscript"/>
      <sz val="12"/>
      <color indexed="50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b/>
      <sz val="12"/>
      <color rgb="FF5F5F5F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rgb="FF000000"/>
      <name val="Open Sans"/>
      <charset val="238"/>
    </font>
    <font>
      <b/>
      <sz val="12"/>
      <color rgb="FF000000"/>
      <name val="Open Sans"/>
      <charset val="238"/>
    </font>
    <font>
      <b/>
      <sz val="12"/>
      <color rgb="FFFF0000"/>
      <name val="Open Sans"/>
      <charset val="238"/>
    </font>
    <font>
      <sz val="12"/>
      <color rgb="FFFF0000"/>
      <name val="Open Sans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rgb="FF333399"/>
        <bgColor rgb="FF333399"/>
      </patternFill>
    </fill>
    <fill>
      <patternFill patternType="solid">
        <fgColor indexed="10"/>
        <bgColor indexed="60"/>
      </patternFill>
    </fill>
    <fill>
      <patternFill patternType="solid">
        <fgColor rgb="FFFF0000"/>
        <bgColor rgb="FFFF0000"/>
      </patternFill>
    </fill>
    <fill>
      <patternFill patternType="solid">
        <fgColor indexed="50"/>
        <bgColor indexed="21"/>
      </patternFill>
    </fill>
    <fill>
      <patternFill patternType="solid">
        <fgColor rgb="FF99CC00"/>
        <bgColor rgb="FF99CC0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  <bgColor indexed="40"/>
      </patternFill>
    </fill>
    <fill>
      <patternFill patternType="solid">
        <fgColor rgb="FF33CCCC"/>
        <bgColor rgb="FF33CCCC"/>
      </patternFill>
    </fill>
    <fill>
      <patternFill patternType="solid">
        <fgColor indexed="53"/>
        <bgColor indexed="51"/>
      </patternFill>
    </fill>
    <fill>
      <patternFill patternType="solid">
        <fgColor rgb="FFFF6600"/>
        <bgColor rgb="FFFF6600"/>
      </patternFill>
    </fill>
    <fill>
      <patternFill patternType="solid">
        <fgColor indexed="53"/>
        <bgColor indexed="19"/>
      </patternFill>
    </fill>
    <fill>
      <patternFill patternType="solid">
        <fgColor indexed="27"/>
        <bgColor indexed="22"/>
      </patternFill>
    </fill>
    <fill>
      <patternFill patternType="solid">
        <fgColor rgb="FFCCFFFF"/>
        <bgColor rgb="FFCCFFFF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55"/>
        <bgColor indexed="23"/>
      </patternFill>
    </fill>
    <fill>
      <patternFill patternType="solid">
        <fgColor rgb="FF969696"/>
        <bgColor rgb="FF96969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rgb="FFFFFFCC"/>
      </patternFill>
    </fill>
    <fill>
      <patternFill patternType="solid">
        <fgColor indexed="45"/>
        <bgColor indexed="29"/>
      </patternFill>
    </fill>
    <fill>
      <patternFill patternType="solid">
        <fgColor rgb="FFFF99CC"/>
        <bgColor rgb="FFFF99CC"/>
      </patternFill>
    </fill>
    <fill>
      <patternFill patternType="solid">
        <fgColor indexed="13"/>
        <bgColor indexed="43"/>
      </patternFill>
    </fill>
    <fill>
      <patternFill patternType="solid">
        <fgColor rgb="FFFFFF00"/>
        <bgColor rgb="FFFFFF0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indexed="51"/>
      </bottom>
      <diagonal/>
    </border>
    <border>
      <left/>
      <right/>
      <top/>
      <bottom style="double">
        <color rgb="FFFFCC0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4" fillId="0" borderId="1"/>
    <xf numFmtId="0" fontId="5" fillId="0" borderId="1"/>
    <xf numFmtId="44" fontId="4" fillId="0" borderId="1" applyFont="0" applyFill="0" applyBorder="0" applyAlignment="0" applyProtection="0"/>
    <xf numFmtId="0" fontId="7" fillId="0" borderId="1"/>
    <xf numFmtId="0" fontId="3" fillId="0" borderId="1"/>
    <xf numFmtId="44" fontId="3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9" fillId="4" borderId="1" applyNumberFormat="0" applyBorder="0" applyAlignment="0" applyProtection="0"/>
    <xf numFmtId="0" fontId="10" fillId="5" borderId="1"/>
    <xf numFmtId="0" fontId="9" fillId="4" borderId="1" applyNumberFormat="0" applyBorder="0" applyAlignment="0" applyProtection="0"/>
    <xf numFmtId="0" fontId="9" fillId="6" borderId="1" applyNumberFormat="0" applyBorder="0" applyAlignment="0" applyProtection="0"/>
    <xf numFmtId="0" fontId="10" fillId="7" borderId="1"/>
    <xf numFmtId="0" fontId="9" fillId="6" borderId="1" applyNumberFormat="0" applyBorder="0" applyAlignment="0" applyProtection="0"/>
    <xf numFmtId="0" fontId="9" fillId="8" borderId="1" applyNumberFormat="0" applyBorder="0" applyAlignment="0" applyProtection="0"/>
    <xf numFmtId="0" fontId="10" fillId="9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10" fillId="12" borderId="1"/>
    <xf numFmtId="0" fontId="9" fillId="11" borderId="1" applyNumberFormat="0" applyBorder="0" applyAlignment="0" applyProtection="0"/>
    <xf numFmtId="0" fontId="9" fillId="13" borderId="1" applyNumberFormat="0" applyBorder="0" applyAlignment="0" applyProtection="0"/>
    <xf numFmtId="0" fontId="10" fillId="14" borderId="1"/>
    <xf numFmtId="0" fontId="9" fillId="13" borderId="1" applyNumberFormat="0" applyBorder="0" applyAlignment="0" applyProtection="0"/>
    <xf numFmtId="0" fontId="9" fillId="15" borderId="1" applyNumberFormat="0" applyBorder="0" applyAlignment="0" applyProtection="0"/>
    <xf numFmtId="0" fontId="10" fillId="16" borderId="1"/>
    <xf numFmtId="0" fontId="9" fillId="17" borderId="1" applyNumberFormat="0" applyBorder="0" applyAlignment="0" applyProtection="0"/>
    <xf numFmtId="0" fontId="11" fillId="18" borderId="6" applyNumberFormat="0" applyAlignment="0" applyProtection="0"/>
    <xf numFmtId="0" fontId="12" fillId="19" borderId="7"/>
    <xf numFmtId="0" fontId="11" fillId="20" borderId="6" applyNumberFormat="0" applyAlignment="0" applyProtection="0"/>
    <xf numFmtId="0" fontId="13" fillId="21" borderId="8" applyNumberFormat="0" applyAlignment="0" applyProtection="0"/>
    <xf numFmtId="0" fontId="14" fillId="22" borderId="9"/>
    <xf numFmtId="0" fontId="13" fillId="21" borderId="8" applyNumberFormat="0" applyAlignment="0" applyProtection="0"/>
    <xf numFmtId="0" fontId="15" fillId="0" borderId="1">
      <alignment horizontal="center"/>
    </xf>
    <xf numFmtId="0" fontId="15" fillId="0" borderId="1">
      <alignment horizontal="center" textRotation="90"/>
    </xf>
    <xf numFmtId="0" fontId="16" fillId="0" borderId="10" applyNumberFormat="0" applyFill="0" applyAlignment="0" applyProtection="0"/>
    <xf numFmtId="0" fontId="17" fillId="0" borderId="11"/>
    <xf numFmtId="0" fontId="18" fillId="0" borderId="12" applyNumberFormat="0" applyFill="0" applyAlignment="0" applyProtection="0"/>
    <xf numFmtId="0" fontId="19" fillId="23" borderId="13" applyNumberFormat="0" applyAlignment="0" applyProtection="0"/>
    <xf numFmtId="0" fontId="20" fillId="24" borderId="14"/>
    <xf numFmtId="0" fontId="19" fillId="23" borderId="13" applyNumberFormat="0" applyAlignment="0" applyProtection="0"/>
    <xf numFmtId="0" fontId="21" fillId="0" borderId="15" applyNumberFormat="0" applyFill="0" applyAlignment="0" applyProtection="0"/>
    <xf numFmtId="0" fontId="22" fillId="0" borderId="16"/>
    <xf numFmtId="0" fontId="23" fillId="0" borderId="17" applyNumberFormat="0" applyFill="0" applyAlignment="0" applyProtection="0"/>
    <xf numFmtId="0" fontId="24" fillId="0" borderId="18"/>
    <xf numFmtId="0" fontId="25" fillId="0" borderId="19" applyNumberFormat="0" applyFill="0" applyAlignment="0" applyProtection="0"/>
    <xf numFmtId="0" fontId="26" fillId="0" borderId="20"/>
    <xf numFmtId="0" fontId="25" fillId="0" borderId="1" applyNumberFormat="0" applyFill="0" applyBorder="0" applyAlignment="0" applyProtection="0"/>
    <xf numFmtId="0" fontId="26" fillId="0" borderId="1"/>
    <xf numFmtId="0" fontId="21" fillId="0" borderId="15" applyNumberFormat="0" applyFill="0" applyAlignment="0" applyProtection="0"/>
    <xf numFmtId="0" fontId="23" fillId="0" borderId="17" applyNumberFormat="0" applyFill="0" applyAlignment="0" applyProtection="0"/>
    <xf numFmtId="0" fontId="25" fillId="0" borderId="19" applyNumberFormat="0" applyFill="0" applyAlignment="0" applyProtection="0"/>
    <xf numFmtId="0" fontId="25" fillId="0" borderId="1" applyNumberFormat="0" applyFill="0" applyBorder="0" applyAlignment="0" applyProtection="0"/>
    <xf numFmtId="164" fontId="27" fillId="0" borderId="1"/>
    <xf numFmtId="0" fontId="28" fillId="0" borderId="1"/>
    <xf numFmtId="0" fontId="5" fillId="0" borderId="1"/>
    <xf numFmtId="0" fontId="29" fillId="0" borderId="1"/>
    <xf numFmtId="0" fontId="28" fillId="0" borderId="1"/>
    <xf numFmtId="0" fontId="30" fillId="21" borderId="6" applyNumberFormat="0" applyAlignment="0" applyProtection="0"/>
    <xf numFmtId="0" fontId="31" fillId="22" borderId="7"/>
    <xf numFmtId="0" fontId="32" fillId="21" borderId="6" applyNumberFormat="0" applyAlignment="0" applyProtection="0"/>
    <xf numFmtId="9" fontId="33" fillId="0" borderId="1" applyFill="0" applyBorder="0" applyAlignment="0" applyProtection="0"/>
    <xf numFmtId="165" fontId="34" fillId="0" borderId="1"/>
    <xf numFmtId="0" fontId="35" fillId="0" borderId="1"/>
    <xf numFmtId="166" fontId="35" fillId="0" borderId="1"/>
    <xf numFmtId="0" fontId="36" fillId="0" borderId="21" applyNumberFormat="0" applyFill="0" applyAlignment="0" applyProtection="0"/>
    <xf numFmtId="0" fontId="37" fillId="0" borderId="22"/>
    <xf numFmtId="0" fontId="36" fillId="0" borderId="21" applyNumberFormat="0" applyFill="0" applyAlignment="0" applyProtection="0"/>
    <xf numFmtId="0" fontId="38" fillId="0" borderId="1" applyNumberFormat="0" applyFill="0" applyBorder="0" applyAlignment="0" applyProtection="0"/>
    <xf numFmtId="0" fontId="39" fillId="0" borderId="1"/>
    <xf numFmtId="0" fontId="38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1" fillId="0" borderId="1"/>
    <xf numFmtId="0" fontId="40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43" fillId="0" borderId="1"/>
    <xf numFmtId="0" fontId="42" fillId="0" borderId="1" applyNumberFormat="0" applyFill="0" applyBorder="0" applyAlignment="0" applyProtection="0"/>
    <xf numFmtId="0" fontId="28" fillId="25" borderId="23" applyNumberFormat="0" applyAlignment="0" applyProtection="0"/>
    <xf numFmtId="0" fontId="27" fillId="26" borderId="24"/>
    <xf numFmtId="0" fontId="28" fillId="25" borderId="23" applyNumberFormat="0" applyAlignment="0" applyProtection="0"/>
    <xf numFmtId="167" fontId="34" fillId="0" borderId="1"/>
    <xf numFmtId="44" fontId="33" fillId="0" borderId="1" applyFill="0" applyBorder="0" applyAlignment="0" applyProtection="0"/>
    <xf numFmtId="44" fontId="5" fillId="0" borderId="1" applyFont="0" applyFill="0" applyBorder="0" applyAlignment="0" applyProtection="0"/>
    <xf numFmtId="0" fontId="44" fillId="27" borderId="1" applyNumberFormat="0" applyBorder="0" applyAlignment="0" applyProtection="0"/>
    <xf numFmtId="0" fontId="45" fillId="28" borderId="1"/>
    <xf numFmtId="0" fontId="28" fillId="29" borderId="1" applyNumberFormat="0" applyBorder="0" applyAlignment="0" applyProtection="0"/>
    <xf numFmtId="0" fontId="27" fillId="30" borderId="1"/>
    <xf numFmtId="0" fontId="46" fillId="0" borderId="1"/>
    <xf numFmtId="44" fontId="47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48" fillId="0" borderId="1"/>
    <xf numFmtId="0" fontId="1" fillId="0" borderId="1"/>
    <xf numFmtId="0" fontId="1" fillId="0" borderId="1"/>
  </cellStyleXfs>
  <cellXfs count="68">
    <xf numFmtId="0" fontId="0" fillId="0" borderId="0" xfId="0"/>
    <xf numFmtId="0" fontId="6" fillId="0" borderId="1" xfId="1" applyFont="1" applyAlignment="1">
      <alignment horizontal="left" vertical="center"/>
    </xf>
    <xf numFmtId="9" fontId="8" fillId="0" borderId="1" xfId="1" quotePrefix="1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2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50" fillId="0" borderId="1" xfId="0" applyFont="1" applyBorder="1" applyAlignment="1">
      <alignment vertical="top"/>
    </xf>
    <xf numFmtId="0" fontId="6" fillId="0" borderId="26" xfId="0" applyFont="1" applyBorder="1" applyAlignment="1">
      <alignment vertical="center" wrapText="1"/>
    </xf>
    <xf numFmtId="0" fontId="49" fillId="0" borderId="26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6" fillId="0" borderId="1" xfId="1" applyFont="1" applyAlignment="1">
      <alignment horizontal="left" vertical="center" wrapText="1"/>
    </xf>
    <xf numFmtId="0" fontId="51" fillId="2" borderId="3" xfId="4" applyFont="1" applyFill="1" applyBorder="1" applyAlignment="1">
      <alignment horizontal="center" vertical="center" wrapText="1"/>
    </xf>
    <xf numFmtId="0" fontId="51" fillId="2" borderId="4" xfId="4" applyFont="1" applyFill="1" applyBorder="1" applyAlignment="1">
      <alignment horizontal="center" vertical="center" wrapText="1"/>
    </xf>
    <xf numFmtId="49" fontId="6" fillId="2" borderId="4" xfId="87" applyNumberFormat="1" applyFont="1" applyFill="1" applyBorder="1" applyAlignment="1">
      <alignment horizontal="center" vertical="center" wrapText="1"/>
    </xf>
    <xf numFmtId="0" fontId="49" fillId="0" borderId="1" xfId="1" applyFont="1"/>
    <xf numFmtId="1" fontId="6" fillId="2" borderId="4" xfId="1" applyNumberFormat="1" applyFont="1" applyFill="1" applyBorder="1" applyAlignment="1">
      <alignment horizontal="center" vertical="center" wrapText="1"/>
    </xf>
    <xf numFmtId="44" fontId="54" fillId="2" borderId="4" xfId="87" applyFont="1" applyFill="1" applyBorder="1" applyAlignment="1">
      <alignment horizontal="center" vertical="center" wrapText="1"/>
    </xf>
    <xf numFmtId="44" fontId="54" fillId="2" borderId="5" xfId="87" applyFont="1" applyFill="1" applyBorder="1" applyAlignment="1">
      <alignment horizontal="center" vertical="center" wrapText="1"/>
    </xf>
    <xf numFmtId="0" fontId="53" fillId="0" borderId="1" xfId="1" applyFont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vertical="center"/>
    </xf>
    <xf numFmtId="0" fontId="49" fillId="3" borderId="1" xfId="1" applyFont="1" applyFill="1"/>
    <xf numFmtId="0" fontId="49" fillId="0" borderId="1" xfId="1" applyFont="1" applyAlignment="1">
      <alignment horizontal="center" vertical="center" wrapText="1"/>
    </xf>
    <xf numFmtId="1" fontId="49" fillId="0" borderId="1" xfId="1" applyNumberFormat="1" applyFont="1" applyAlignment="1">
      <alignment horizontal="center" vertical="center" wrapText="1"/>
    </xf>
    <xf numFmtId="44" fontId="49" fillId="0" borderId="1" xfId="3" applyFont="1" applyAlignment="1">
      <alignment horizontal="center" vertical="center" wrapText="1"/>
    </xf>
    <xf numFmtId="44" fontId="6" fillId="0" borderId="1" xfId="3" applyFont="1" applyAlignment="1">
      <alignment horizontal="center" vertical="center" wrapText="1"/>
    </xf>
    <xf numFmtId="44" fontId="49" fillId="0" borderId="1" xfId="3" applyFont="1" applyBorder="1" applyAlignment="1">
      <alignment horizontal="center" vertical="center" wrapText="1"/>
    </xf>
    <xf numFmtId="0" fontId="58" fillId="0" borderId="1" xfId="1" applyFont="1" applyAlignment="1">
      <alignment horizontal="center" vertical="center" wrapText="1"/>
    </xf>
    <xf numFmtId="0" fontId="60" fillId="0" borderId="1" xfId="1" applyFont="1" applyAlignment="1">
      <alignment horizontal="center" vertical="center" wrapText="1"/>
    </xf>
    <xf numFmtId="0" fontId="61" fillId="0" borderId="0" xfId="0" applyFont="1"/>
    <xf numFmtId="0" fontId="61" fillId="0" borderId="0" xfId="0" applyFont="1" applyAlignment="1">
      <alignment wrapText="1"/>
    </xf>
    <xf numFmtId="0" fontId="49" fillId="0" borderId="25" xfId="0" applyFont="1" applyBorder="1" applyAlignment="1">
      <alignment horizontal="left" vertical="center" wrapText="1"/>
    </xf>
    <xf numFmtId="44" fontId="6" fillId="2" borderId="27" xfId="3" applyFont="1" applyFill="1" applyBorder="1" applyAlignment="1">
      <alignment horizontal="center" vertical="center" wrapText="1"/>
    </xf>
    <xf numFmtId="44" fontId="6" fillId="2" borderId="28" xfId="3" applyFont="1" applyFill="1" applyBorder="1" applyAlignment="1">
      <alignment horizontal="center" vertical="center" wrapText="1"/>
    </xf>
    <xf numFmtId="0" fontId="49" fillId="3" borderId="29" xfId="94" applyFont="1" applyFill="1" applyBorder="1" applyAlignment="1">
      <alignment horizontal="center" vertical="center" wrapText="1"/>
    </xf>
    <xf numFmtId="0" fontId="52" fillId="3" borderId="30" xfId="94" applyFont="1" applyFill="1" applyBorder="1" applyAlignment="1">
      <alignment vertical="center" wrapText="1"/>
    </xf>
    <xf numFmtId="0" fontId="49" fillId="0" borderId="0" xfId="0" applyFont="1" applyAlignment="1">
      <alignment vertical="center" wrapText="1"/>
    </xf>
    <xf numFmtId="0" fontId="51" fillId="3" borderId="33" xfId="4" applyFont="1" applyFill="1" applyBorder="1" applyAlignment="1">
      <alignment horizontal="center" vertical="center" wrapText="1"/>
    </xf>
    <xf numFmtId="49" fontId="6" fillId="3" borderId="33" xfId="87" applyNumberFormat="1" applyFont="1" applyFill="1" applyBorder="1" applyAlignment="1">
      <alignment horizontal="center" vertical="center" wrapText="1"/>
    </xf>
    <xf numFmtId="44" fontId="54" fillId="3" borderId="33" xfId="87" applyFont="1" applyFill="1" applyBorder="1" applyAlignment="1">
      <alignment horizontal="center" vertical="center" wrapText="1"/>
    </xf>
    <xf numFmtId="44" fontId="54" fillId="3" borderId="34" xfId="87" applyFont="1" applyFill="1" applyBorder="1" applyAlignment="1">
      <alignment horizontal="center" vertical="center" wrapText="1"/>
    </xf>
    <xf numFmtId="0" fontId="62" fillId="3" borderId="32" xfId="4" applyFont="1" applyFill="1" applyBorder="1" applyAlignment="1">
      <alignment horizontal="center" vertical="center" wrapText="1"/>
    </xf>
    <xf numFmtId="44" fontId="67" fillId="0" borderId="33" xfId="87" applyFont="1" applyBorder="1" applyAlignment="1">
      <alignment horizontal="center" vertical="center" wrapText="1"/>
    </xf>
    <xf numFmtId="168" fontId="68" fillId="0" borderId="34" xfId="3" applyNumberFormat="1" applyFont="1" applyFill="1" applyBorder="1" applyAlignment="1" applyProtection="1">
      <alignment horizontal="center" vertical="center" wrapText="1"/>
    </xf>
    <xf numFmtId="0" fontId="51" fillId="3" borderId="32" xfId="4" applyFont="1" applyFill="1" applyBorder="1" applyAlignment="1">
      <alignment horizontal="center" vertical="center" wrapText="1"/>
    </xf>
    <xf numFmtId="1" fontId="6" fillId="3" borderId="33" xfId="1" applyNumberFormat="1" applyFont="1" applyFill="1" applyBorder="1" applyAlignment="1">
      <alignment horizontal="center" vertical="center" wrapText="1"/>
    </xf>
    <xf numFmtId="0" fontId="63" fillId="0" borderId="33" xfId="0" applyFont="1" applyBorder="1" applyAlignment="1">
      <alignment vertical="center" wrapText="1"/>
    </xf>
    <xf numFmtId="0" fontId="63" fillId="0" borderId="33" xfId="0" applyFont="1" applyBorder="1" applyAlignment="1">
      <alignment horizontal="center" vertical="center" wrapText="1"/>
    </xf>
    <xf numFmtId="0" fontId="49" fillId="3" borderId="32" xfId="94" applyFont="1" applyFill="1" applyBorder="1" applyAlignment="1">
      <alignment horizontal="center" vertical="center" wrapText="1"/>
    </xf>
    <xf numFmtId="0" fontId="52" fillId="3" borderId="33" xfId="94" applyFont="1" applyFill="1" applyBorder="1" applyAlignment="1">
      <alignment vertical="center" wrapText="1"/>
    </xf>
    <xf numFmtId="0" fontId="63" fillId="0" borderId="30" xfId="0" applyFont="1" applyBorder="1" applyAlignment="1">
      <alignment vertical="center" wrapText="1"/>
    </xf>
    <xf numFmtId="0" fontId="63" fillId="0" borderId="30" xfId="0" applyFont="1" applyBorder="1" applyAlignment="1">
      <alignment horizontal="center" vertical="center" wrapText="1"/>
    </xf>
    <xf numFmtId="44" fontId="67" fillId="0" borderId="30" xfId="87" applyFont="1" applyBorder="1" applyAlignment="1">
      <alignment horizontal="center" vertical="center" wrapText="1"/>
    </xf>
    <xf numFmtId="168" fontId="68" fillId="0" borderId="31" xfId="3" applyNumberFormat="1" applyFont="1" applyFill="1" applyBorder="1" applyAlignment="1" applyProtection="1">
      <alignment horizontal="center" vertical="center" wrapText="1"/>
    </xf>
    <xf numFmtId="0" fontId="50" fillId="0" borderId="1" xfId="0" applyFont="1" applyBorder="1" applyAlignment="1">
      <alignment vertical="top" wrapText="1"/>
    </xf>
    <xf numFmtId="0" fontId="53" fillId="0" borderId="0" xfId="0" applyFont="1" applyAlignment="1">
      <alignment wrapText="1"/>
    </xf>
    <xf numFmtId="0" fontId="53" fillId="0" borderId="0" xfId="0" applyFont="1" applyAlignment="1">
      <alignment horizontal="left" vertical="center" wrapText="1"/>
    </xf>
    <xf numFmtId="0" fontId="59" fillId="0" borderId="1" xfId="1" applyFont="1" applyAlignment="1">
      <alignment horizontal="center"/>
    </xf>
    <xf numFmtId="0" fontId="53" fillId="0" borderId="1" xfId="1" quotePrefix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right" wrapText="1"/>
    </xf>
    <xf numFmtId="0" fontId="56" fillId="0" borderId="0" xfId="0" applyFont="1" applyAlignment="1">
      <alignment horizontal="right" vertical="center" wrapText="1"/>
    </xf>
    <xf numFmtId="0" fontId="53" fillId="0" borderId="0" xfId="0" applyFont="1" applyAlignment="1">
      <alignment horizontal="left" vertical="center"/>
    </xf>
  </cellXfs>
  <cellStyles count="95">
    <cellStyle name="Akcent 1 2" xfId="8" xr:uid="{00000000-0005-0000-0000-000000000000}"/>
    <cellStyle name="Akcent 1 2 2" xfId="9" xr:uid="{00000000-0005-0000-0000-000001000000}"/>
    <cellStyle name="Akcent 1 3" xfId="10" xr:uid="{00000000-0005-0000-0000-000002000000}"/>
    <cellStyle name="Akcent 2 2" xfId="11" xr:uid="{00000000-0005-0000-0000-000003000000}"/>
    <cellStyle name="Akcent 2 2 2" xfId="12" xr:uid="{00000000-0005-0000-0000-000004000000}"/>
    <cellStyle name="Akcent 2 3" xfId="13" xr:uid="{00000000-0005-0000-0000-000005000000}"/>
    <cellStyle name="Akcent 3 2" xfId="14" xr:uid="{00000000-0005-0000-0000-000006000000}"/>
    <cellStyle name="Akcent 3 2 2" xfId="15" xr:uid="{00000000-0005-0000-0000-000007000000}"/>
    <cellStyle name="Akcent 3 3" xfId="16" xr:uid="{00000000-0005-0000-0000-000008000000}"/>
    <cellStyle name="Akcent 4 2" xfId="17" xr:uid="{00000000-0005-0000-0000-000009000000}"/>
    <cellStyle name="Akcent 4 2 2" xfId="18" xr:uid="{00000000-0005-0000-0000-00000A000000}"/>
    <cellStyle name="Akcent 4 3" xfId="19" xr:uid="{00000000-0005-0000-0000-00000B000000}"/>
    <cellStyle name="Akcent 5 2" xfId="20" xr:uid="{00000000-0005-0000-0000-00000C000000}"/>
    <cellStyle name="Akcent 5 2 2" xfId="21" xr:uid="{00000000-0005-0000-0000-00000D000000}"/>
    <cellStyle name="Akcent 5 3" xfId="22" xr:uid="{00000000-0005-0000-0000-00000E000000}"/>
    <cellStyle name="Akcent 6 2" xfId="23" xr:uid="{00000000-0005-0000-0000-00000F000000}"/>
    <cellStyle name="Akcent 6 2 2" xfId="24" xr:uid="{00000000-0005-0000-0000-000010000000}"/>
    <cellStyle name="Akcent 6 3" xfId="25" xr:uid="{00000000-0005-0000-0000-000011000000}"/>
    <cellStyle name="Dane wej?ciowe" xfId="26" xr:uid="{00000000-0005-0000-0000-000012000000}"/>
    <cellStyle name="Dane wej?ciowe 2" xfId="27" xr:uid="{00000000-0005-0000-0000-000013000000}"/>
    <cellStyle name="Dane wejściowe 2" xfId="28" xr:uid="{00000000-0005-0000-0000-000014000000}"/>
    <cellStyle name="Dane wyj?ciowe" xfId="29" xr:uid="{00000000-0005-0000-0000-000015000000}"/>
    <cellStyle name="Dane wyj?ciowe 2" xfId="30" xr:uid="{00000000-0005-0000-0000-000016000000}"/>
    <cellStyle name="Dane wyjściowe 2" xfId="31" xr:uid="{00000000-0005-0000-0000-000017000000}"/>
    <cellStyle name="Heading" xfId="32" xr:uid="{00000000-0005-0000-0000-000018000000}"/>
    <cellStyle name="Heading1" xfId="33" xr:uid="{00000000-0005-0000-0000-000019000000}"/>
    <cellStyle name="Komórka po??czona" xfId="34" xr:uid="{00000000-0005-0000-0000-00001A000000}"/>
    <cellStyle name="Komórka po??czona 2" xfId="35" xr:uid="{00000000-0005-0000-0000-00001B000000}"/>
    <cellStyle name="Komórka połączona 2" xfId="36" xr:uid="{00000000-0005-0000-0000-00001C000000}"/>
    <cellStyle name="Komórka zaznaczona 2" xfId="37" xr:uid="{00000000-0005-0000-0000-00001D000000}"/>
    <cellStyle name="Komórka zaznaczona 2 2" xfId="38" xr:uid="{00000000-0005-0000-0000-00001E000000}"/>
    <cellStyle name="Komórka zaznaczona 3" xfId="39" xr:uid="{00000000-0005-0000-0000-00001F000000}"/>
    <cellStyle name="Nag?ówek 1" xfId="40" xr:uid="{00000000-0005-0000-0000-000020000000}"/>
    <cellStyle name="Nag?ówek 1 2" xfId="41" xr:uid="{00000000-0005-0000-0000-000021000000}"/>
    <cellStyle name="Nag?ówek 2" xfId="42" xr:uid="{00000000-0005-0000-0000-000022000000}"/>
    <cellStyle name="Nag?ówek 2 2" xfId="43" xr:uid="{00000000-0005-0000-0000-000023000000}"/>
    <cellStyle name="Nag?ówek 3" xfId="44" xr:uid="{00000000-0005-0000-0000-000024000000}"/>
    <cellStyle name="Nag?ówek 3 2" xfId="45" xr:uid="{00000000-0005-0000-0000-000025000000}"/>
    <cellStyle name="Nag?ówek 4" xfId="46" xr:uid="{00000000-0005-0000-0000-000026000000}"/>
    <cellStyle name="Nag?ówek 4 2" xfId="47" xr:uid="{00000000-0005-0000-0000-000027000000}"/>
    <cellStyle name="Nagłówek 1 2" xfId="48" xr:uid="{00000000-0005-0000-0000-000028000000}"/>
    <cellStyle name="Nagłówek 2 2" xfId="49" xr:uid="{00000000-0005-0000-0000-000029000000}"/>
    <cellStyle name="Nagłówek 3 2" xfId="50" xr:uid="{00000000-0005-0000-0000-00002A000000}"/>
    <cellStyle name="Nagłówek 4 2" xfId="51" xr:uid="{00000000-0005-0000-0000-00002B000000}"/>
    <cellStyle name="Normalny" xfId="0" builtinId="0"/>
    <cellStyle name="Normalny 2" xfId="1" xr:uid="{00000000-0005-0000-0000-00002D000000}"/>
    <cellStyle name="Normalny 2 2" xfId="4" xr:uid="{00000000-0005-0000-0000-00002E000000}"/>
    <cellStyle name="Normalny 2 3" xfId="52" xr:uid="{00000000-0005-0000-0000-00002F000000}"/>
    <cellStyle name="Normalny 2 4" xfId="53" xr:uid="{00000000-0005-0000-0000-000030000000}"/>
    <cellStyle name="Normalny 2 5" xfId="54" xr:uid="{00000000-0005-0000-0000-000031000000}"/>
    <cellStyle name="Normalny 2 6" xfId="88" xr:uid="{00000000-0005-0000-0000-000032000000}"/>
    <cellStyle name="Normalny 2 6 2" xfId="94" xr:uid="{00000000-0005-0000-0000-000033000000}"/>
    <cellStyle name="Normalny 2 7" xfId="93" xr:uid="{00000000-0005-0000-0000-000034000000}"/>
    <cellStyle name="Normalny 3" xfId="5" xr:uid="{00000000-0005-0000-0000-000035000000}"/>
    <cellStyle name="Normalny 3 2" xfId="55" xr:uid="{00000000-0005-0000-0000-000036000000}"/>
    <cellStyle name="Normalny 3 3" xfId="91" xr:uid="{00000000-0005-0000-0000-000037000000}"/>
    <cellStyle name="Normalny 4" xfId="2" xr:uid="{00000000-0005-0000-0000-000038000000}"/>
    <cellStyle name="Normalny 5" xfId="56" xr:uid="{00000000-0005-0000-0000-000039000000}"/>
    <cellStyle name="Normalny 6" xfId="86" xr:uid="{00000000-0005-0000-0000-00003A000000}"/>
    <cellStyle name="Normalny 7" xfId="92" xr:uid="{00000000-0005-0000-0000-00003B000000}"/>
    <cellStyle name="Obliczenia 2" xfId="57" xr:uid="{00000000-0005-0000-0000-00003C000000}"/>
    <cellStyle name="Obliczenia 2 2" xfId="58" xr:uid="{00000000-0005-0000-0000-00003D000000}"/>
    <cellStyle name="Obliczenia 3" xfId="59" xr:uid="{00000000-0005-0000-0000-00003E000000}"/>
    <cellStyle name="Procentowy 2" xfId="60" xr:uid="{00000000-0005-0000-0000-00003F000000}"/>
    <cellStyle name="Procentowy 2 2" xfId="61" xr:uid="{00000000-0005-0000-0000-000040000000}"/>
    <cellStyle name="Result" xfId="62" xr:uid="{00000000-0005-0000-0000-000041000000}"/>
    <cellStyle name="Result2" xfId="63" xr:uid="{00000000-0005-0000-0000-000042000000}"/>
    <cellStyle name="Suma 2" xfId="64" xr:uid="{00000000-0005-0000-0000-000043000000}"/>
    <cellStyle name="Suma 2 2" xfId="65" xr:uid="{00000000-0005-0000-0000-000044000000}"/>
    <cellStyle name="Suma 3" xfId="66" xr:uid="{00000000-0005-0000-0000-000045000000}"/>
    <cellStyle name="Tekst obja?nienia" xfId="67" xr:uid="{00000000-0005-0000-0000-000046000000}"/>
    <cellStyle name="Tekst obja?nienia 2" xfId="68" xr:uid="{00000000-0005-0000-0000-000047000000}"/>
    <cellStyle name="Tekst objaśnienia 2" xfId="69" xr:uid="{00000000-0005-0000-0000-000048000000}"/>
    <cellStyle name="Tekst ostrze?enia" xfId="70" xr:uid="{00000000-0005-0000-0000-000049000000}"/>
    <cellStyle name="Tekst ostrze?enia 2" xfId="71" xr:uid="{00000000-0005-0000-0000-00004A000000}"/>
    <cellStyle name="Tekst ostrzeżenia 2" xfId="72" xr:uid="{00000000-0005-0000-0000-00004B000000}"/>
    <cellStyle name="Tytu?" xfId="73" xr:uid="{00000000-0005-0000-0000-00004C000000}"/>
    <cellStyle name="Tytu? 2" xfId="74" xr:uid="{00000000-0005-0000-0000-00004D000000}"/>
    <cellStyle name="Tytuł 2" xfId="75" xr:uid="{00000000-0005-0000-0000-00004E000000}"/>
    <cellStyle name="Uwaga 2" xfId="76" xr:uid="{00000000-0005-0000-0000-00004F000000}"/>
    <cellStyle name="Uwaga 2 2" xfId="77" xr:uid="{00000000-0005-0000-0000-000050000000}"/>
    <cellStyle name="Uwaga 3" xfId="78" xr:uid="{00000000-0005-0000-0000-000051000000}"/>
    <cellStyle name="Walutowy" xfId="87" builtinId="4"/>
    <cellStyle name="Walutowy 2" xfId="3" xr:uid="{00000000-0005-0000-0000-000053000000}"/>
    <cellStyle name="Walutowy 2 2" xfId="79" xr:uid="{00000000-0005-0000-0000-000054000000}"/>
    <cellStyle name="Walutowy 2 3" xfId="80" xr:uid="{00000000-0005-0000-0000-000055000000}"/>
    <cellStyle name="Walutowy 2 4" xfId="81" xr:uid="{00000000-0005-0000-0000-000056000000}"/>
    <cellStyle name="Walutowy 2 5" xfId="89" xr:uid="{00000000-0005-0000-0000-000057000000}"/>
    <cellStyle name="Walutowy 3" xfId="6" xr:uid="{00000000-0005-0000-0000-000058000000}"/>
    <cellStyle name="Walutowy 3 2" xfId="90" xr:uid="{00000000-0005-0000-0000-000059000000}"/>
    <cellStyle name="Walutowy 4" xfId="7" xr:uid="{00000000-0005-0000-0000-00005A000000}"/>
    <cellStyle name="Z?e" xfId="82" xr:uid="{00000000-0005-0000-0000-00005B000000}"/>
    <cellStyle name="Z?e 2" xfId="83" xr:uid="{00000000-0005-0000-0000-00005C000000}"/>
    <cellStyle name="Zakup inwestora" xfId="84" xr:uid="{00000000-0005-0000-0000-00005D000000}"/>
    <cellStyle name="Zakup inwestora 2" xfId="85" xr:uid="{00000000-0005-0000-0000-00005E000000}"/>
  </cellStyles>
  <dxfs count="0"/>
  <tableStyles count="0" defaultTableStyle="TableStyleMedium9" defaultPivotStyle="PivotStyleLight16"/>
  <colors>
    <mruColors>
      <color rgb="FF0000FF"/>
      <color rgb="FF99FF66"/>
      <color rgb="FF66FF66"/>
      <color rgb="FF66FF33"/>
      <color rgb="FF00FF00"/>
      <color rgb="FFFFCCCC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R88"/>
  <sheetViews>
    <sheetView tabSelected="1" topLeftCell="A17" zoomScale="90" zoomScaleNormal="90" workbookViewId="0">
      <selection activeCell="C14" sqref="C14"/>
    </sheetView>
  </sheetViews>
  <sheetFormatPr defaultColWidth="9.140625" defaultRowHeight="15.75"/>
  <cols>
    <col min="1" max="1" width="2.7109375" style="18" customWidth="1"/>
    <col min="2" max="2" width="5.28515625" style="26" customWidth="1"/>
    <col min="3" max="3" width="48.140625" style="26" customWidth="1"/>
    <col min="4" max="4" width="51" style="26" customWidth="1"/>
    <col min="5" max="5" width="64.28515625" style="26" customWidth="1"/>
    <col min="6" max="6" width="15.7109375" style="26" customWidth="1"/>
    <col min="7" max="8" width="15.7109375" style="27" customWidth="1"/>
    <col min="9" max="10" width="15.7109375" style="28" customWidth="1"/>
    <col min="11" max="11" width="0.7109375" style="18" customWidth="1"/>
    <col min="12" max="22" width="15.7109375" style="18" hidden="1" customWidth="1"/>
    <col min="23" max="23" width="28.7109375" style="18" hidden="1" customWidth="1"/>
    <col min="24" max="24" width="16.140625" style="18" hidden="1" customWidth="1"/>
    <col min="25" max="25" width="27" style="18" hidden="1" customWidth="1"/>
    <col min="26" max="26" width="29.42578125" style="18" hidden="1" customWidth="1"/>
    <col min="27" max="27" width="36.7109375" style="18" hidden="1" customWidth="1"/>
    <col min="28" max="28" width="34.5703125" style="18" hidden="1" customWidth="1"/>
    <col min="29" max="29" width="42.42578125" style="18" hidden="1" customWidth="1"/>
    <col min="30" max="30" width="48.140625" style="18" hidden="1" customWidth="1"/>
    <col min="31" max="31" width="40.85546875" style="18" hidden="1" customWidth="1"/>
    <col min="32" max="16384" width="9.140625" style="18"/>
  </cols>
  <sheetData>
    <row r="1" spans="2:44">
      <c r="J1" s="18"/>
    </row>
    <row r="2" spans="2:44" ht="41.25" customHeight="1">
      <c r="B2" s="58" t="s">
        <v>42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R2" s="18">
        <v>1.23</v>
      </c>
    </row>
    <row r="3" spans="2:44" ht="15.75" customHeight="1">
      <c r="B3" s="9" t="s">
        <v>3</v>
      </c>
      <c r="C3" s="14"/>
      <c r="D3" s="14"/>
      <c r="E3" s="14"/>
      <c r="I3" s="29"/>
    </row>
    <row r="4" spans="2:44" ht="72.75" customHeight="1">
      <c r="B4" s="9"/>
      <c r="C4" s="14" t="s">
        <v>10</v>
      </c>
      <c r="D4" s="14"/>
      <c r="E4" s="14"/>
      <c r="I4" s="29"/>
    </row>
    <row r="5" spans="2:44" ht="84.6" customHeight="1">
      <c r="B5" s="3" t="s">
        <v>4</v>
      </c>
      <c r="C5" s="3" t="s">
        <v>5</v>
      </c>
      <c r="D5" s="12"/>
      <c r="E5" s="12" t="s">
        <v>6</v>
      </c>
      <c r="F5" s="10"/>
      <c r="G5" s="7"/>
      <c r="H5" s="7"/>
      <c r="I5" s="7"/>
    </row>
    <row r="6" spans="2:44" ht="38.25" customHeight="1">
      <c r="B6" s="4"/>
      <c r="C6" s="4"/>
      <c r="D6" s="35"/>
      <c r="E6" s="6"/>
      <c r="F6" s="11"/>
      <c r="G6" s="8"/>
      <c r="H6" s="8"/>
      <c r="I6" s="8"/>
    </row>
    <row r="7" spans="2:44" ht="40.5" customHeight="1">
      <c r="B7" s="4"/>
      <c r="C7" s="4"/>
      <c r="D7" s="35"/>
      <c r="E7" s="6"/>
      <c r="F7" s="11"/>
      <c r="G7" s="8"/>
      <c r="H7" s="8"/>
      <c r="I7" s="8"/>
      <c r="J7" s="30"/>
    </row>
    <row r="8" spans="2:44" ht="25.5" customHeight="1">
      <c r="B8" s="5"/>
      <c r="C8" s="5"/>
      <c r="D8" s="5"/>
      <c r="E8" s="5"/>
      <c r="F8" s="5"/>
      <c r="G8" s="13"/>
      <c r="H8" s="13"/>
      <c r="I8" s="13"/>
      <c r="J8" s="30"/>
    </row>
    <row r="9" spans="2:44" ht="56.25" customHeight="1">
      <c r="B9" s="40"/>
      <c r="C9" s="3" t="s">
        <v>7</v>
      </c>
      <c r="D9" s="3"/>
      <c r="E9" s="4"/>
      <c r="F9" s="13"/>
      <c r="G9" s="13"/>
      <c r="H9" s="13"/>
      <c r="I9" s="13"/>
      <c r="J9" s="30"/>
    </row>
    <row r="10" spans="2:44" ht="52.5" customHeight="1">
      <c r="B10" s="40"/>
      <c r="C10" s="3" t="s">
        <v>8</v>
      </c>
      <c r="D10" s="3"/>
      <c r="E10" s="4"/>
      <c r="F10" s="13"/>
      <c r="G10" s="13"/>
      <c r="H10" s="13"/>
      <c r="I10" s="13"/>
      <c r="J10" s="30"/>
    </row>
    <row r="11" spans="2:44" ht="56.25" customHeight="1">
      <c r="B11" s="40"/>
      <c r="C11" s="3" t="s">
        <v>9</v>
      </c>
      <c r="D11" s="3"/>
      <c r="E11" s="4"/>
      <c r="F11" s="13"/>
      <c r="G11" s="13"/>
      <c r="H11" s="13"/>
      <c r="I11" s="13"/>
      <c r="J11" s="30"/>
    </row>
    <row r="12" spans="2:44">
      <c r="B12" s="9"/>
      <c r="C12" s="14"/>
      <c r="D12" s="14"/>
      <c r="E12" s="14"/>
      <c r="I12" s="29"/>
    </row>
    <row r="13" spans="2:44">
      <c r="B13" s="9"/>
      <c r="C13" s="14"/>
      <c r="D13" s="14"/>
      <c r="E13" s="14"/>
      <c r="I13" s="29"/>
    </row>
    <row r="14" spans="2:44">
      <c r="B14" s="9"/>
      <c r="C14" s="14"/>
      <c r="D14" s="14"/>
      <c r="E14" s="14"/>
      <c r="I14" s="29"/>
    </row>
    <row r="15" spans="2:44" ht="8.25" customHeight="1">
      <c r="B15" s="9"/>
      <c r="C15" s="14"/>
      <c r="D15" s="14"/>
      <c r="E15" s="14"/>
      <c r="I15" s="29"/>
    </row>
    <row r="16" spans="2:44" ht="26.25" customHeight="1" thickBot="1">
      <c r="B16" s="1" t="s">
        <v>43</v>
      </c>
      <c r="I16" s="2"/>
    </row>
    <row r="17" spans="2:10" ht="63">
      <c r="B17" s="15" t="s">
        <v>1</v>
      </c>
      <c r="C17" s="16" t="s">
        <v>29</v>
      </c>
      <c r="D17" s="17" t="s">
        <v>30</v>
      </c>
      <c r="E17" s="16" t="s">
        <v>0</v>
      </c>
      <c r="F17" s="19" t="s">
        <v>2</v>
      </c>
      <c r="G17" s="20" t="s">
        <v>31</v>
      </c>
      <c r="H17" s="20" t="s">
        <v>41</v>
      </c>
      <c r="I17" s="21" t="s">
        <v>32</v>
      </c>
      <c r="J17" s="18"/>
    </row>
    <row r="18" spans="2:10" s="25" customFormat="1">
      <c r="B18" s="48" t="s">
        <v>33</v>
      </c>
      <c r="C18" s="41" t="s">
        <v>34</v>
      </c>
      <c r="D18" s="42" t="s">
        <v>35</v>
      </c>
      <c r="E18" s="41" t="s">
        <v>36</v>
      </c>
      <c r="F18" s="49" t="s">
        <v>37</v>
      </c>
      <c r="G18" s="43" t="s">
        <v>38</v>
      </c>
      <c r="H18" s="43" t="s">
        <v>39</v>
      </c>
      <c r="I18" s="44" t="s">
        <v>40</v>
      </c>
    </row>
    <row r="19" spans="2:10" s="25" customFormat="1" ht="136.5">
      <c r="B19" s="45">
        <v>1</v>
      </c>
      <c r="C19" s="50" t="s">
        <v>45</v>
      </c>
      <c r="D19" s="42"/>
      <c r="E19" s="51" t="s">
        <v>54</v>
      </c>
      <c r="F19" s="51">
        <v>1</v>
      </c>
      <c r="G19" s="46"/>
      <c r="H19" s="46">
        <f>ROUND(F19*G19,2)</f>
        <v>0</v>
      </c>
      <c r="I19" s="47">
        <f t="shared" ref="I19:I27" si="0">ROUND(H19*vat,2)</f>
        <v>0</v>
      </c>
    </row>
    <row r="20" spans="2:10" s="25" customFormat="1" ht="136.5">
      <c r="B20" s="45">
        <v>2</v>
      </c>
      <c r="C20" s="50" t="s">
        <v>46</v>
      </c>
      <c r="D20" s="42"/>
      <c r="E20" s="51" t="s">
        <v>54</v>
      </c>
      <c r="F20" s="51">
        <v>2</v>
      </c>
      <c r="G20" s="46"/>
      <c r="H20" s="46">
        <f t="shared" ref="H20:H27" si="1">ROUND(F20*G20,2)</f>
        <v>0</v>
      </c>
      <c r="I20" s="47">
        <f t="shared" si="0"/>
        <v>0</v>
      </c>
    </row>
    <row r="21" spans="2:10" s="25" customFormat="1" ht="136.5">
      <c r="B21" s="45">
        <v>3</v>
      </c>
      <c r="C21" s="50" t="s">
        <v>47</v>
      </c>
      <c r="D21" s="42"/>
      <c r="E21" s="51" t="s">
        <v>54</v>
      </c>
      <c r="F21" s="51">
        <v>12</v>
      </c>
      <c r="G21" s="46"/>
      <c r="H21" s="46">
        <f t="shared" si="1"/>
        <v>0</v>
      </c>
      <c r="I21" s="47">
        <f t="shared" si="0"/>
        <v>0</v>
      </c>
    </row>
    <row r="22" spans="2:10" s="25" customFormat="1" ht="136.5">
      <c r="B22" s="45">
        <v>4</v>
      </c>
      <c r="C22" s="50" t="s">
        <v>48</v>
      </c>
      <c r="D22" s="42"/>
      <c r="E22" s="51" t="s">
        <v>54</v>
      </c>
      <c r="F22" s="51">
        <v>10</v>
      </c>
      <c r="G22" s="46"/>
      <c r="H22" s="46">
        <f t="shared" si="1"/>
        <v>0</v>
      </c>
      <c r="I22" s="47">
        <f t="shared" si="0"/>
        <v>0</v>
      </c>
    </row>
    <row r="23" spans="2:10" ht="117">
      <c r="B23" s="52">
        <v>5</v>
      </c>
      <c r="C23" s="50" t="s">
        <v>49</v>
      </c>
      <c r="D23" s="53"/>
      <c r="E23" s="51" t="s">
        <v>54</v>
      </c>
      <c r="F23" s="51">
        <v>6</v>
      </c>
      <c r="G23" s="46"/>
      <c r="H23" s="46">
        <f t="shared" si="1"/>
        <v>0</v>
      </c>
      <c r="I23" s="47">
        <f t="shared" si="0"/>
        <v>0</v>
      </c>
      <c r="J23" s="18"/>
    </row>
    <row r="24" spans="2:10" ht="136.5">
      <c r="B24" s="52">
        <v>6</v>
      </c>
      <c r="C24" s="50" t="s">
        <v>50</v>
      </c>
      <c r="D24" s="53"/>
      <c r="E24" s="51" t="s">
        <v>54</v>
      </c>
      <c r="F24" s="51">
        <v>2</v>
      </c>
      <c r="G24" s="46"/>
      <c r="H24" s="46">
        <f t="shared" si="1"/>
        <v>0</v>
      </c>
      <c r="I24" s="47">
        <f t="shared" si="0"/>
        <v>0</v>
      </c>
      <c r="J24" s="18"/>
    </row>
    <row r="25" spans="2:10" ht="136.5">
      <c r="B25" s="52">
        <v>7</v>
      </c>
      <c r="C25" s="50" t="s">
        <v>51</v>
      </c>
      <c r="D25" s="53"/>
      <c r="E25" s="51" t="s">
        <v>54</v>
      </c>
      <c r="F25" s="51">
        <v>10</v>
      </c>
      <c r="G25" s="46"/>
      <c r="H25" s="46">
        <f t="shared" si="1"/>
        <v>0</v>
      </c>
      <c r="I25" s="47">
        <f t="shared" si="0"/>
        <v>0</v>
      </c>
      <c r="J25" s="18"/>
    </row>
    <row r="26" spans="2:10" ht="136.5">
      <c r="B26" s="52">
        <v>8</v>
      </c>
      <c r="C26" s="50" t="s">
        <v>52</v>
      </c>
      <c r="D26" s="53"/>
      <c r="E26" s="51" t="s">
        <v>54</v>
      </c>
      <c r="F26" s="51">
        <v>12</v>
      </c>
      <c r="G26" s="46"/>
      <c r="H26" s="46">
        <f t="shared" si="1"/>
        <v>0</v>
      </c>
      <c r="I26" s="47">
        <f t="shared" si="0"/>
        <v>0</v>
      </c>
      <c r="J26" s="18"/>
    </row>
    <row r="27" spans="2:10" ht="137.25" thickBot="1">
      <c r="B27" s="38">
        <v>9</v>
      </c>
      <c r="C27" s="54" t="s">
        <v>53</v>
      </c>
      <c r="D27" s="39"/>
      <c r="E27" s="55" t="s">
        <v>54</v>
      </c>
      <c r="F27" s="55">
        <v>2</v>
      </c>
      <c r="G27" s="56"/>
      <c r="H27" s="56">
        <f t="shared" si="1"/>
        <v>0</v>
      </c>
      <c r="I27" s="57">
        <f t="shared" si="0"/>
        <v>0</v>
      </c>
      <c r="J27" s="18"/>
    </row>
    <row r="28" spans="2:10" ht="79.5" thickBot="1">
      <c r="B28" s="18"/>
      <c r="C28" s="18"/>
      <c r="D28" s="18"/>
      <c r="E28" s="18"/>
      <c r="F28" s="18"/>
      <c r="G28" s="18"/>
      <c r="H28" s="36" t="s">
        <v>44</v>
      </c>
      <c r="I28" s="37">
        <f>SUM(I19:I27)</f>
        <v>0</v>
      </c>
      <c r="J28" s="18"/>
    </row>
    <row r="29" spans="2:10" ht="0.75" customHeight="1">
      <c r="B29" s="22"/>
      <c r="C29" s="62"/>
      <c r="D29" s="62"/>
      <c r="E29" s="62"/>
      <c r="F29" s="62"/>
      <c r="G29" s="29"/>
      <c r="H29" s="29"/>
    </row>
    <row r="30" spans="2:10" hidden="1">
      <c r="B30" s="22"/>
      <c r="C30" s="62"/>
      <c r="D30" s="62"/>
      <c r="E30" s="62"/>
      <c r="F30" s="62"/>
      <c r="G30" s="29"/>
      <c r="H30" s="29"/>
    </row>
    <row r="31" spans="2:10" hidden="1">
      <c r="B31" s="22"/>
      <c r="C31" s="62"/>
      <c r="D31" s="62"/>
      <c r="E31" s="62"/>
      <c r="F31" s="62"/>
      <c r="G31" s="29"/>
      <c r="H31" s="29"/>
    </row>
    <row r="32" spans="2:10" ht="31.5" hidden="1" customHeight="1">
      <c r="B32" s="22"/>
      <c r="C32" s="62"/>
      <c r="D32" s="62"/>
      <c r="E32" s="62"/>
      <c r="F32" s="62"/>
      <c r="G32" s="29"/>
      <c r="H32" s="29"/>
    </row>
    <row r="33" spans="2:11">
      <c r="C33" s="61"/>
      <c r="D33" s="61"/>
      <c r="E33" s="61"/>
      <c r="F33" s="61"/>
    </row>
    <row r="34" spans="2:11">
      <c r="C34" s="22"/>
      <c r="D34" s="22"/>
      <c r="E34" s="22"/>
    </row>
    <row r="35" spans="2:11" ht="30" customHeight="1">
      <c r="B35" s="60" t="s">
        <v>11</v>
      </c>
      <c r="C35" s="60"/>
      <c r="D35" s="60"/>
      <c r="E35" s="60"/>
      <c r="F35" s="60"/>
      <c r="G35" s="60"/>
      <c r="H35" s="60"/>
      <c r="I35" s="60"/>
      <c r="J35" s="60"/>
      <c r="K35" s="60"/>
    </row>
    <row r="36" spans="2:11" ht="1.1499999999999999" customHeight="1"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2:11" ht="30" customHeight="1">
      <c r="B37" s="60" t="s">
        <v>27</v>
      </c>
      <c r="C37" s="60"/>
      <c r="D37" s="60"/>
      <c r="E37" s="60"/>
      <c r="F37" s="60"/>
      <c r="G37" s="60"/>
      <c r="H37" s="60"/>
      <c r="I37" s="60"/>
      <c r="J37" s="60"/>
      <c r="K37" s="60"/>
    </row>
    <row r="38" spans="2:11" ht="30" customHeight="1">
      <c r="B38" s="60" t="s">
        <v>28</v>
      </c>
      <c r="C38" s="60"/>
      <c r="D38" s="60"/>
      <c r="E38" s="60"/>
      <c r="F38" s="60"/>
      <c r="G38" s="60"/>
      <c r="H38" s="60"/>
      <c r="I38" s="60"/>
      <c r="J38" s="60"/>
      <c r="K38" s="60"/>
    </row>
    <row r="39" spans="2:11" ht="30" customHeight="1">
      <c r="B39" s="60" t="s">
        <v>12</v>
      </c>
      <c r="C39" s="60"/>
      <c r="D39" s="60"/>
      <c r="E39" s="60"/>
      <c r="F39" s="60"/>
      <c r="G39" s="60"/>
      <c r="H39" s="60"/>
      <c r="I39" s="60"/>
      <c r="J39" s="60"/>
      <c r="K39" s="60"/>
    </row>
    <row r="40" spans="2:11" ht="30" customHeight="1">
      <c r="B40" s="60" t="s">
        <v>13</v>
      </c>
      <c r="C40" s="60"/>
      <c r="D40" s="60"/>
      <c r="E40" s="60"/>
      <c r="F40" s="60"/>
      <c r="G40" s="60"/>
      <c r="H40" s="60"/>
      <c r="I40" s="60"/>
      <c r="J40" s="60"/>
      <c r="K40" s="60"/>
    </row>
    <row r="41" spans="2:11" ht="30" customHeight="1">
      <c r="B41" s="60" t="s">
        <v>14</v>
      </c>
      <c r="C41" s="60"/>
      <c r="D41" s="60"/>
      <c r="E41" s="60"/>
      <c r="F41" s="60"/>
      <c r="G41" s="60"/>
      <c r="H41" s="60"/>
      <c r="I41" s="60"/>
      <c r="J41" s="60"/>
      <c r="K41" s="60"/>
    </row>
    <row r="42" spans="2:11" ht="75" customHeight="1">
      <c r="B42" s="60" t="s">
        <v>21</v>
      </c>
      <c r="C42" s="60"/>
      <c r="D42" s="60"/>
      <c r="E42" s="60"/>
      <c r="F42" s="60"/>
      <c r="G42" s="60"/>
      <c r="H42" s="60"/>
      <c r="I42" s="60"/>
      <c r="J42" s="60"/>
      <c r="K42" s="60"/>
    </row>
    <row r="43" spans="2:11" s="26" customFormat="1" ht="30" customHeight="1">
      <c r="B43" s="60" t="s">
        <v>15</v>
      </c>
      <c r="C43" s="60"/>
      <c r="D43" s="60"/>
      <c r="E43" s="60"/>
      <c r="F43" s="60"/>
      <c r="G43" s="60"/>
      <c r="H43" s="60"/>
      <c r="I43" s="60"/>
      <c r="J43" s="60"/>
      <c r="K43" s="60"/>
    </row>
    <row r="44" spans="2:11" ht="59.45" customHeight="1">
      <c r="B44" s="60" t="s">
        <v>22</v>
      </c>
      <c r="C44" s="60"/>
      <c r="D44" s="60"/>
      <c r="E44" s="60"/>
      <c r="F44" s="60"/>
      <c r="G44" s="60"/>
      <c r="H44" s="60"/>
      <c r="I44" s="60"/>
      <c r="J44" s="60"/>
      <c r="K44" s="60"/>
    </row>
    <row r="45" spans="2:11" s="26" customFormat="1" ht="28.5" customHeight="1">
      <c r="B45" s="63" t="s">
        <v>16</v>
      </c>
      <c r="C45" s="63"/>
      <c r="D45" s="63"/>
      <c r="E45" s="63"/>
      <c r="F45" s="63"/>
      <c r="G45" s="63"/>
      <c r="H45" s="63"/>
      <c r="I45" s="63"/>
      <c r="J45" s="63"/>
      <c r="K45" s="63"/>
    </row>
    <row r="46" spans="2:11" ht="23.25" customHeight="1">
      <c r="B46" s="63" t="s">
        <v>17</v>
      </c>
      <c r="C46" s="63"/>
      <c r="D46" s="63"/>
      <c r="E46" s="63"/>
      <c r="F46" s="63"/>
      <c r="G46" s="63"/>
      <c r="H46" s="63"/>
      <c r="I46" s="63"/>
      <c r="J46" s="63"/>
      <c r="K46" s="63"/>
    </row>
    <row r="47" spans="2:11" s="26" customFormat="1" ht="23.25" customHeight="1">
      <c r="B47" s="63" t="s">
        <v>18</v>
      </c>
      <c r="C47" s="63"/>
      <c r="D47" s="63"/>
      <c r="E47" s="63"/>
      <c r="F47" s="63"/>
      <c r="G47" s="63"/>
      <c r="H47" s="63"/>
      <c r="I47" s="63"/>
      <c r="J47" s="63"/>
      <c r="K47" s="63"/>
    </row>
    <row r="48" spans="2:11"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spans="2:11" s="26" customFormat="1">
      <c r="B49" s="65" t="s">
        <v>19</v>
      </c>
      <c r="C49" s="65"/>
      <c r="D49" s="65"/>
      <c r="E49" s="65"/>
      <c r="F49" s="65"/>
      <c r="G49" s="65"/>
      <c r="H49" s="65"/>
      <c r="I49" s="65"/>
      <c r="J49" s="65"/>
      <c r="K49" s="65"/>
    </row>
    <row r="50" spans="2:11">
      <c r="B50" s="66" t="s">
        <v>20</v>
      </c>
      <c r="C50" s="66"/>
      <c r="D50" s="66"/>
      <c r="E50" s="66"/>
      <c r="F50" s="66"/>
      <c r="G50" s="66"/>
      <c r="H50" s="66"/>
      <c r="I50" s="66"/>
      <c r="J50" s="66"/>
      <c r="K50" s="66"/>
    </row>
    <row r="51" spans="2:11" s="26" customFormat="1"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2:11"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spans="2:11" s="26" customFormat="1" ht="45.75" customHeight="1">
      <c r="B53" s="60" t="s">
        <v>23</v>
      </c>
      <c r="C53" s="60"/>
      <c r="D53" s="60"/>
      <c r="E53" s="60"/>
      <c r="F53" s="60"/>
      <c r="G53" s="60"/>
      <c r="H53" s="60"/>
      <c r="I53" s="60"/>
      <c r="J53" s="60"/>
      <c r="K53" s="60"/>
    </row>
    <row r="54" spans="2:11" ht="35.25" customHeight="1">
      <c r="B54" s="67" t="s">
        <v>24</v>
      </c>
      <c r="C54" s="67"/>
      <c r="D54" s="67"/>
      <c r="E54" s="67"/>
      <c r="F54" s="67"/>
      <c r="G54" s="67"/>
      <c r="H54" s="67"/>
      <c r="I54" s="67"/>
      <c r="J54" s="67"/>
      <c r="K54" s="67"/>
    </row>
    <row r="55" spans="2:11" s="26" customFormat="1" ht="102" customHeight="1">
      <c r="B55" s="60" t="s">
        <v>25</v>
      </c>
      <c r="C55" s="60"/>
      <c r="D55" s="60"/>
      <c r="E55" s="60"/>
      <c r="F55" s="60"/>
      <c r="G55" s="60"/>
      <c r="H55" s="60"/>
      <c r="I55" s="60"/>
      <c r="J55" s="60"/>
      <c r="K55" s="60"/>
    </row>
    <row r="56" spans="2:11" ht="48" customHeight="1">
      <c r="B56" s="60" t="s">
        <v>26</v>
      </c>
      <c r="C56" s="60"/>
      <c r="D56" s="60"/>
      <c r="E56" s="60"/>
      <c r="F56" s="60"/>
      <c r="G56" s="60"/>
      <c r="H56" s="60"/>
      <c r="I56" s="60"/>
      <c r="J56" s="60"/>
      <c r="K56" s="60"/>
    </row>
    <row r="58" spans="2:11" s="26" customFormat="1">
      <c r="C58" s="31"/>
      <c r="D58" s="31"/>
      <c r="E58" s="31"/>
      <c r="G58" s="27"/>
      <c r="H58" s="27"/>
      <c r="I58" s="28"/>
      <c r="J58" s="28"/>
    </row>
    <row r="60" spans="2:11" s="26" customFormat="1">
      <c r="C60" s="31"/>
      <c r="D60" s="31"/>
      <c r="E60" s="31"/>
      <c r="G60" s="27"/>
      <c r="H60" s="27"/>
      <c r="I60" s="28"/>
      <c r="J60" s="28"/>
    </row>
    <row r="62" spans="2:11" s="26" customFormat="1">
      <c r="C62" s="32"/>
      <c r="D62" s="32"/>
      <c r="E62" s="32"/>
      <c r="G62" s="27"/>
      <c r="H62" s="27"/>
      <c r="I62" s="28"/>
      <c r="J62" s="28"/>
    </row>
    <row r="64" spans="2:11" s="26" customFormat="1">
      <c r="C64" s="32"/>
      <c r="D64" s="32"/>
      <c r="E64" s="32"/>
      <c r="G64" s="27"/>
      <c r="H64" s="27"/>
      <c r="I64" s="28"/>
      <c r="J64" s="28"/>
    </row>
    <row r="66" spans="3:10" s="26" customFormat="1">
      <c r="C66" s="31"/>
      <c r="D66" s="31"/>
      <c r="E66" s="31"/>
      <c r="G66" s="27"/>
      <c r="H66" s="27"/>
      <c r="I66" s="28"/>
      <c r="J66" s="28"/>
    </row>
    <row r="68" spans="3:10" s="26" customFormat="1">
      <c r="C68" s="32"/>
      <c r="D68" s="32"/>
      <c r="E68" s="32"/>
      <c r="G68" s="27"/>
      <c r="H68" s="27"/>
      <c r="I68" s="28"/>
      <c r="J68" s="28"/>
    </row>
    <row r="73" spans="3:10" s="26" customFormat="1">
      <c r="C73" s="33"/>
      <c r="D73" s="33"/>
      <c r="E73" s="33"/>
      <c r="G73" s="27"/>
      <c r="H73" s="27"/>
      <c r="I73" s="28"/>
      <c r="J73" s="28"/>
    </row>
    <row r="75" spans="3:10" s="26" customFormat="1">
      <c r="C75" s="33"/>
      <c r="D75" s="33"/>
      <c r="E75" s="33"/>
      <c r="G75" s="27"/>
      <c r="H75" s="27"/>
      <c r="I75" s="28"/>
      <c r="J75" s="28"/>
    </row>
    <row r="76" spans="3:10" s="26" customFormat="1">
      <c r="C76" s="33"/>
      <c r="D76" s="33"/>
      <c r="E76" s="33"/>
      <c r="G76" s="27"/>
      <c r="H76" s="27"/>
      <c r="I76" s="28"/>
      <c r="J76" s="28"/>
    </row>
    <row r="78" spans="3:10" s="26" customFormat="1">
      <c r="C78" s="34"/>
      <c r="D78" s="34"/>
      <c r="E78" s="34"/>
      <c r="G78" s="27"/>
      <c r="H78" s="27"/>
      <c r="I78" s="28"/>
      <c r="J78" s="28"/>
    </row>
    <row r="80" spans="3:10" s="26" customFormat="1">
      <c r="C80" s="34"/>
      <c r="D80" s="34"/>
      <c r="E80" s="34"/>
      <c r="G80" s="27"/>
      <c r="H80" s="27"/>
      <c r="I80" s="28"/>
      <c r="J80" s="28"/>
    </row>
    <row r="82" spans="3:10" s="26" customFormat="1">
      <c r="C82" s="31"/>
      <c r="D82" s="31"/>
      <c r="E82" s="31"/>
      <c r="G82" s="27"/>
      <c r="H82" s="27"/>
      <c r="I82" s="28"/>
      <c r="J82" s="28"/>
    </row>
    <row r="84" spans="3:10" s="26" customFormat="1">
      <c r="C84" s="31"/>
      <c r="D84" s="31"/>
      <c r="E84" s="31"/>
      <c r="G84" s="27"/>
      <c r="H84" s="27"/>
      <c r="I84" s="28"/>
      <c r="J84" s="28"/>
    </row>
    <row r="86" spans="3:10" s="26" customFormat="1">
      <c r="C86" s="31"/>
      <c r="D86" s="31"/>
      <c r="E86" s="31"/>
      <c r="G86" s="27"/>
      <c r="H86" s="27"/>
      <c r="I86" s="28"/>
      <c r="J86" s="28"/>
    </row>
    <row r="88" spans="3:10" s="26" customFormat="1">
      <c r="C88" s="31"/>
      <c r="D88" s="31"/>
      <c r="E88" s="31"/>
      <c r="G88" s="27"/>
      <c r="H88" s="27"/>
      <c r="I88" s="28"/>
      <c r="J88" s="28"/>
    </row>
  </sheetData>
  <mergeCells count="26">
    <mergeCell ref="B55:K55"/>
    <mergeCell ref="B56:K56"/>
    <mergeCell ref="B48:K48"/>
    <mergeCell ref="B49:K49"/>
    <mergeCell ref="B50:K50"/>
    <mergeCell ref="B53:K53"/>
    <mergeCell ref="B54:K54"/>
    <mergeCell ref="B43:K43"/>
    <mergeCell ref="B44:K44"/>
    <mergeCell ref="B45:K45"/>
    <mergeCell ref="B46:K46"/>
    <mergeCell ref="B47:K47"/>
    <mergeCell ref="B38:K38"/>
    <mergeCell ref="B39:K39"/>
    <mergeCell ref="B40:K40"/>
    <mergeCell ref="B41:K41"/>
    <mergeCell ref="B42:K42"/>
    <mergeCell ref="B2:AE2"/>
    <mergeCell ref="B35:K35"/>
    <mergeCell ref="B36:K36"/>
    <mergeCell ref="B37:K37"/>
    <mergeCell ref="C33:F33"/>
    <mergeCell ref="C29:F29"/>
    <mergeCell ref="C30:F30"/>
    <mergeCell ref="C31:F31"/>
    <mergeCell ref="C32:F32"/>
  </mergeCells>
  <pageMargins left="0.55118110236220474" right="0.35433070866141736" top="0.62992125984251968" bottom="0.55118110236220474" header="0.35433070866141736" footer="0.31496062992125984"/>
  <pageSetup paperSize="8" scale="6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6</vt:i4>
      </vt:variant>
    </vt:vector>
  </HeadingPairs>
  <TitlesOfParts>
    <vt:vector size="7" baseType="lpstr">
      <vt:lpstr>Łączniki 2026 - formularz ofert</vt:lpstr>
      <vt:lpstr>__vat2</vt:lpstr>
      <vt:lpstr>'Łączniki 2026 - formularz ofert'!Obszar_wydruku</vt:lpstr>
      <vt:lpstr>'Łączniki 2026 - formularz ofert'!pr</vt:lpstr>
      <vt:lpstr>'Łączniki 2026 - formularz ofert'!Tytuły_wydruku</vt:lpstr>
      <vt:lpstr>vat</vt:lpstr>
      <vt:lpstr>vat_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BizHub_C284e-20240105122341</dc:title>
  <dc:creator>Wojciech Kwaśniak</dc:creator>
  <cp:lastModifiedBy>Monika Kupiec</cp:lastModifiedBy>
  <cp:lastPrinted>2026-02-09T10:50:24Z</cp:lastPrinted>
  <dcterms:created xsi:type="dcterms:W3CDTF">2024-02-06T08:28:40Z</dcterms:created>
  <dcterms:modified xsi:type="dcterms:W3CDTF">2026-03-19T11:20:52Z</dcterms:modified>
</cp:coreProperties>
</file>